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27795" windowHeight="1207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M8" i="1"/>
  <c r="L8"/>
  <c r="M6"/>
  <c r="L6"/>
  <c r="K8"/>
  <c r="M5"/>
  <c r="L5"/>
  <c r="K5"/>
  <c r="J5"/>
  <c r="I5"/>
  <c r="H5"/>
</calcChain>
</file>

<file path=xl/sharedStrings.xml><?xml version="1.0" encoding="utf-8"?>
<sst xmlns="http://schemas.openxmlformats.org/spreadsheetml/2006/main" count="34" uniqueCount="22">
  <si>
    <t>Опыт</t>
  </si>
  <si>
    <t xml:space="preserve">Цена договора, цена единицы продукции </t>
  </si>
  <si>
    <t>Критерии/ Подкритерии оценки</t>
  </si>
  <si>
    <t>Квалификация участника закупки:</t>
  </si>
  <si>
    <t>Значимотсть соответствующего критерия/подкритерия</t>
  </si>
  <si>
    <t>НМЦ/MIN</t>
  </si>
  <si>
    <t>MAX</t>
  </si>
  <si>
    <t>X</t>
  </si>
  <si>
    <t>Оценка по критерию квалификации</t>
  </si>
  <si>
    <t xml:space="preserve">45 049 638,80  </t>
  </si>
  <si>
    <t>Данные участников  (в порядке возрастания цены договора)</t>
  </si>
  <si>
    <t>АО «НИКИМТ-Атомстрой»</t>
  </si>
  <si>
    <t>ЗАО «ИНЭСС»</t>
  </si>
  <si>
    <t>АО «ЦПТИ»</t>
  </si>
  <si>
    <t>Рейтинг (итоговый балл)</t>
  </si>
  <si>
    <t>НМЦ: 22 524 818,40 руб.</t>
  </si>
  <si>
    <t>Сводная таблица баллов, поставленных членами закупочной комиссии участникам запроса предложений по критериям (подкритериям) оценки по лоту №8788-54-КУР-15 «Выполнение работ по теме: «Курская АЭС. III очередь строительства мощностью 1 млн. кВт. Консервация объектов незавершенного строительства энергоблока №5. Предпроектное обследование. Разработка проектной документации»</t>
  </si>
  <si>
    <t>ЗАО "ИНЭСС" - санкции не применялись</t>
  </si>
  <si>
    <t>АО "ЦПТИ" - санкции не применялись</t>
  </si>
  <si>
    <t>* АО "НИКИМТ-Атомстрой" - Размер санкций, примененных к участнику закупки, составляет более 10 % от НМЦ
В соответствии с пунктом 4.2.2.1 раздела 4 «Критерии и методика оценки заявок на участие в запросе предложений»  документации по запросу предложений,  по подкритерию «опыт» участнику присваивается 0 баллов.</t>
  </si>
  <si>
    <t>Определение количества баллов по каждому критерию/подкритерию *</t>
  </si>
  <si>
    <t>Определение количества баллов по каждому критерию/подкритерию с учетом значимости критерия/подкритерия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</si>
</sst>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right"/>
    </xf>
    <xf numFmtId="4" fontId="1" fillId="0" borderId="0" xfId="0" applyNumberFormat="1" applyFont="1" applyAlignment="1">
      <alignment horizontal="left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"/>
  <sheetViews>
    <sheetView tabSelected="1" workbookViewId="0">
      <selection activeCell="B13" sqref="B13"/>
    </sheetView>
  </sheetViews>
  <sheetFormatPr defaultRowHeight="15"/>
  <cols>
    <col min="1" max="1" width="23.28515625" customWidth="1"/>
    <col min="2" max="2" width="23.85546875" customWidth="1"/>
    <col min="3" max="3" width="19.140625" customWidth="1"/>
    <col min="4" max="4" width="20.140625" customWidth="1"/>
    <col min="5" max="5" width="19.7109375" customWidth="1"/>
    <col min="6" max="6" width="18.7109375" customWidth="1"/>
    <col min="7" max="13" width="17.5703125" customWidth="1"/>
  </cols>
  <sheetData>
    <row r="1" spans="1:13" ht="48" customHeight="1">
      <c r="A1" s="16" t="s">
        <v>16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>
      <c r="A2" s="4" t="s">
        <v>15</v>
      </c>
      <c r="B2" s="5"/>
    </row>
    <row r="3" spans="1:13" ht="51.75" customHeight="1">
      <c r="A3" s="11" t="s">
        <v>2</v>
      </c>
      <c r="B3" s="11" t="s">
        <v>4</v>
      </c>
      <c r="C3" s="17" t="s">
        <v>8</v>
      </c>
      <c r="D3" s="18"/>
      <c r="E3" s="11" t="s">
        <v>10</v>
      </c>
      <c r="F3" s="11"/>
      <c r="G3" s="11"/>
      <c r="H3" s="11" t="s">
        <v>20</v>
      </c>
      <c r="I3" s="11"/>
      <c r="J3" s="11"/>
      <c r="K3" s="11" t="s">
        <v>21</v>
      </c>
      <c r="L3" s="11"/>
      <c r="M3" s="11"/>
    </row>
    <row r="4" spans="1:13" ht="35.25" customHeight="1">
      <c r="A4" s="11"/>
      <c r="B4" s="11"/>
      <c r="C4" s="2" t="s">
        <v>5</v>
      </c>
      <c r="D4" s="7" t="s">
        <v>6</v>
      </c>
      <c r="E4" s="2" t="s">
        <v>11</v>
      </c>
      <c r="F4" s="2" t="s">
        <v>12</v>
      </c>
      <c r="G4" s="2" t="s">
        <v>13</v>
      </c>
      <c r="H4" s="2" t="s">
        <v>11</v>
      </c>
      <c r="I4" s="2" t="s">
        <v>12</v>
      </c>
      <c r="J4" s="2" t="s">
        <v>13</v>
      </c>
      <c r="K4" s="2" t="s">
        <v>11</v>
      </c>
      <c r="L4" s="2" t="s">
        <v>12</v>
      </c>
      <c r="M4" s="2" t="s">
        <v>13</v>
      </c>
    </row>
    <row r="5" spans="1:13" ht="31.5">
      <c r="A5" s="1" t="s">
        <v>1</v>
      </c>
      <c r="B5" s="2">
        <v>0.75</v>
      </c>
      <c r="C5" s="2" t="s">
        <v>7</v>
      </c>
      <c r="D5" s="2" t="s">
        <v>7</v>
      </c>
      <c r="E5" s="6">
        <v>13600000</v>
      </c>
      <c r="F5" s="6">
        <v>13698864.449999999</v>
      </c>
      <c r="G5" s="6">
        <v>13900000</v>
      </c>
      <c r="H5" s="2">
        <f>E5/E5*100</f>
        <v>100</v>
      </c>
      <c r="I5" s="8">
        <f>E5/F5*100</f>
        <v>99.278301859538445</v>
      </c>
      <c r="J5" s="8">
        <f>E5/G5*100</f>
        <v>97.841726618705039</v>
      </c>
      <c r="K5" s="8">
        <f>H5*B5</f>
        <v>75</v>
      </c>
      <c r="L5" s="8">
        <f>I5*B5</f>
        <v>74.458726394653837</v>
      </c>
      <c r="M5" s="8">
        <f>J5*B5</f>
        <v>73.381294964028783</v>
      </c>
    </row>
    <row r="6" spans="1:13" ht="31.5">
      <c r="A6" s="1" t="s">
        <v>3</v>
      </c>
      <c r="B6" s="2">
        <v>0.25</v>
      </c>
      <c r="C6" s="2" t="s">
        <v>7</v>
      </c>
      <c r="D6" s="2" t="s">
        <v>7</v>
      </c>
      <c r="E6" s="2" t="s">
        <v>7</v>
      </c>
      <c r="F6" s="2" t="s">
        <v>7</v>
      </c>
      <c r="G6" s="2" t="s">
        <v>7</v>
      </c>
      <c r="H6" s="2">
        <v>0</v>
      </c>
      <c r="I6" s="2">
        <v>100</v>
      </c>
      <c r="J6" s="2">
        <v>100</v>
      </c>
      <c r="K6" s="8">
        <v>0</v>
      </c>
      <c r="L6" s="8">
        <f>I6*$B$6</f>
        <v>25</v>
      </c>
      <c r="M6" s="8">
        <f>J6*$B$6</f>
        <v>25</v>
      </c>
    </row>
    <row r="7" spans="1:13" ht="15.75">
      <c r="A7" s="3" t="s">
        <v>0</v>
      </c>
      <c r="B7" s="2">
        <v>100</v>
      </c>
      <c r="C7" s="6">
        <v>9010000</v>
      </c>
      <c r="D7" s="2" t="s">
        <v>9</v>
      </c>
      <c r="E7" s="6">
        <v>96672147.780000001</v>
      </c>
      <c r="F7" s="6">
        <v>154833432.56999999</v>
      </c>
      <c r="G7" s="6">
        <v>385995551.5</v>
      </c>
      <c r="H7" s="2">
        <v>0</v>
      </c>
      <c r="I7" s="2">
        <v>100</v>
      </c>
      <c r="J7" s="2">
        <v>100</v>
      </c>
      <c r="K7" s="8">
        <v>0</v>
      </c>
      <c r="L7" s="8">
        <v>100</v>
      </c>
      <c r="M7" s="8">
        <v>100</v>
      </c>
    </row>
    <row r="8" spans="1:13" ht="15.75">
      <c r="A8" s="12" t="s">
        <v>14</v>
      </c>
      <c r="B8" s="13"/>
      <c r="C8" s="13"/>
      <c r="D8" s="13"/>
      <c r="E8" s="13"/>
      <c r="F8" s="13"/>
      <c r="G8" s="13"/>
      <c r="H8" s="13"/>
      <c r="I8" s="13"/>
      <c r="J8" s="14"/>
      <c r="K8" s="9">
        <f>K5+K6</f>
        <v>75</v>
      </c>
      <c r="L8" s="9">
        <f>L5+L6</f>
        <v>99.458726394653837</v>
      </c>
      <c r="M8" s="9">
        <f>M5+M6</f>
        <v>98.381294964028783</v>
      </c>
    </row>
    <row r="9" spans="1:13" ht="15.7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</row>
    <row r="10" spans="1:13" ht="40.5" customHeight="1">
      <c r="A10" s="15" t="s">
        <v>19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</row>
    <row r="11" spans="1:13" ht="15.75">
      <c r="A11" s="10" t="s">
        <v>17</v>
      </c>
    </row>
    <row r="12" spans="1:13" ht="15.75">
      <c r="A12" s="10" t="s">
        <v>18</v>
      </c>
    </row>
  </sheetData>
  <mergeCells count="9">
    <mergeCell ref="K3:M3"/>
    <mergeCell ref="A8:J8"/>
    <mergeCell ref="A10:M10"/>
    <mergeCell ref="A1:M1"/>
    <mergeCell ref="A3:A4"/>
    <mergeCell ref="B3:B4"/>
    <mergeCell ref="C3:D3"/>
    <mergeCell ref="E3:G3"/>
    <mergeCell ref="H3:J3"/>
  </mergeCells>
  <pageMargins left="0" right="0" top="0.59055118110236227" bottom="0" header="0" footer="0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Вайнбендер Ольга Юрьевна</dc:creator>
  <cp:lastModifiedBy>rtishcheva</cp:lastModifiedBy>
  <cp:lastPrinted>2016-03-02T12:06:34Z</cp:lastPrinted>
  <dcterms:created xsi:type="dcterms:W3CDTF">2016-03-02T10:22:22Z</dcterms:created>
  <dcterms:modified xsi:type="dcterms:W3CDTF">2016-03-02T13:48:35Z</dcterms:modified>
</cp:coreProperties>
</file>